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sa\Desktop\Razpisi 2026\Dializni potrošni material +najem 2026\Dializni potrošni 2026- ostalo\"/>
    </mc:Choice>
  </mc:AlternateContent>
  <xr:revisionPtr revIDLastSave="0" documentId="13_ncr:1_{B445CDB8-B84D-4409-8883-DCA1F78F516C}" xr6:coauthVersionLast="47" xr6:coauthVersionMax="47" xr10:uidLastSave="{00000000-0000-0000-0000-000000000000}"/>
  <bookViews>
    <workbookView xWindow="1620" yWindow="555" windowWidth="25185" windowHeight="14775" xr2:uid="{4754D1B1-868D-4E4C-A980-FC8209B9F675}"/>
  </bookViews>
  <sheets>
    <sheet name="PREDRAČUN" sheetId="1" r:id="rId1"/>
  </sheets>
  <definedNames>
    <definedName name="_xlnm.Print_Area" localSheetId="0">PREDRAČUN!$A:$O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I60" i="1"/>
  <c r="I59" i="1"/>
  <c r="J59" i="1" s="1"/>
  <c r="I54" i="1"/>
  <c r="J54" i="1" s="1"/>
  <c r="J49" i="1"/>
  <c r="I49" i="1"/>
  <c r="J48" i="1"/>
  <c r="I48" i="1"/>
  <c r="J47" i="1"/>
  <c r="I47" i="1"/>
  <c r="I46" i="1"/>
  <c r="J46" i="1" s="1"/>
  <c r="I45" i="1"/>
  <c r="J45" i="1" s="1"/>
  <c r="I44" i="1"/>
  <c r="J44" i="1" s="1"/>
  <c r="I43" i="1"/>
  <c r="J43" i="1" s="1"/>
  <c r="I42" i="1"/>
  <c r="J36" i="1"/>
  <c r="I36" i="1"/>
  <c r="J35" i="1"/>
  <c r="I35" i="1"/>
  <c r="J34" i="1"/>
  <c r="I34" i="1"/>
  <c r="I33" i="1"/>
  <c r="J33" i="1" s="1"/>
  <c r="I32" i="1"/>
  <c r="J32" i="1" s="1"/>
  <c r="I31" i="1"/>
  <c r="J31" i="1" s="1"/>
  <c r="I30" i="1"/>
  <c r="J30" i="1" s="1"/>
  <c r="I29" i="1"/>
  <c r="I24" i="1"/>
  <c r="J24" i="1" s="1"/>
  <c r="I23" i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50" i="1" l="1"/>
  <c r="I25" i="1"/>
  <c r="J23" i="1"/>
  <c r="J25" i="1" s="1"/>
  <c r="J42" i="1"/>
  <c r="J50" i="1" s="1"/>
  <c r="I37" i="1"/>
  <c r="J29" i="1"/>
  <c r="J37" i="1" s="1"/>
</calcChain>
</file>

<file path=xl/sharedStrings.xml><?xml version="1.0" encoding="utf-8"?>
<sst xmlns="http://schemas.openxmlformats.org/spreadsheetml/2006/main" count="195" uniqueCount="100">
  <si>
    <t>Naročnik: Splošna bolnišnica Jesenice</t>
  </si>
  <si>
    <t>Cesta maršala Tita</t>
  </si>
  <si>
    <t>4270 Jesenice</t>
  </si>
  <si>
    <t xml:space="preserve">Ponudnik:  </t>
  </si>
  <si>
    <t>Predračun št:___________________________</t>
  </si>
  <si>
    <t>Pri stopnju DDV se vpiše 9,5 ali 22</t>
  </si>
  <si>
    <t>1.sklop - odprt</t>
  </si>
  <si>
    <t>DIALIZATORJI</t>
  </si>
  <si>
    <t>Zap. št.</t>
  </si>
  <si>
    <t>NAZIV - OPIS - zahteve naročnika</t>
  </si>
  <si>
    <t>MERILO</t>
  </si>
  <si>
    <t>OKVIRNA LETNA KOLIČINA</t>
  </si>
  <si>
    <t>EM</t>
  </si>
  <si>
    <t>cena/EM brez DDV</t>
  </si>
  <si>
    <t>stopnja DDV</t>
  </si>
  <si>
    <t>vrednost EUR brez DDV</t>
  </si>
  <si>
    <t>vrednost EUR z DDV</t>
  </si>
  <si>
    <t>NAZIV ARTIKLA</t>
  </si>
  <si>
    <t>PROIZVAJALEC</t>
  </si>
  <si>
    <t>KAT.ŠT.</t>
  </si>
  <si>
    <t>Pakiranje</t>
  </si>
  <si>
    <t>OPOMBE</t>
  </si>
  <si>
    <t>1.1.</t>
  </si>
  <si>
    <t xml:space="preserve">a) Sterilizacija s paro (5 točk)                           DA/NE
</t>
  </si>
  <si>
    <t>kom</t>
  </si>
  <si>
    <t>1.2.</t>
  </si>
  <si>
    <t xml:space="preserve">a) Sterilizacija s paro (5 točk)                          DA/NE
</t>
  </si>
  <si>
    <t>1.3.</t>
  </si>
  <si>
    <t>1.4.</t>
  </si>
  <si>
    <t>1.5.</t>
  </si>
  <si>
    <t>1.6.</t>
  </si>
  <si>
    <t>1.7.</t>
  </si>
  <si>
    <t>2.sklop - zaprt</t>
  </si>
  <si>
    <t>DIALIZNE IGLE</t>
  </si>
  <si>
    <t>Naziv blaga</t>
  </si>
  <si>
    <t>LETNA KOLIČINA</t>
  </si>
  <si>
    <t>2.1.</t>
  </si>
  <si>
    <t>Igla; 17 G; dolžina igle: 20 mm; dolžina silastičnega dela cevke s sponko in gibljivimi krilci: 150 - 300 mm; dodatna odprtina - ni potrebna</t>
  </si>
  <si>
    <t>2.2.</t>
  </si>
  <si>
    <t>IIgla; 16 G; dolžina igle: 25 mm, dolžina silastičnega dela cevke s sponko in gibljivimi krilci: 150 - 300 mm; dodatna odprtina - ni potrebna</t>
  </si>
  <si>
    <t>Vrednost skupaj SKLOP 2</t>
  </si>
  <si>
    <t>3. sklop -odprt</t>
  </si>
  <si>
    <t>HEMODIALIZNI OSREDNJI VENSKI  KATETRI</t>
  </si>
  <si>
    <t>3.1.</t>
  </si>
  <si>
    <t xml:space="preserve">Dvolumenski dializni kateter; F13 ali F13,5; dolžina implanta 19,5 ali 20 cm, ravna oblika, zaobljena konica, dva ravna kraka; termosensitivni material PUR z ali brez DOPLHIN Protect; kateter v setu z dilatatorjem, uvajalno iglo, kalibrirano uvajalno žico, z zaporko za inekcijo in s prekrivno gazo za rane. </t>
  </si>
  <si>
    <t>3.2.</t>
  </si>
  <si>
    <t>3.3.</t>
  </si>
  <si>
    <t xml:space="preserve">Dvolumenski kateter; F11 ali F11,5; dolžina implanta 15 ali 16 cm, ravna oblika, zaobljena konica, dva ukrivjena kraka; termosensitivni material PUR z ali brez DOPLHIN Protect; kateter v setu z dilatatorjem, uvajalno iglo, kalibrirano uvajalno žico, z zaporko za inekcijo in s prekrivno gazo za rane. </t>
  </si>
  <si>
    <t>3.4.</t>
  </si>
  <si>
    <t xml:space="preserve">Dvolumenski dializni kateter; F11  ali F11,5; dolžina implanta 15 ali 16 cm, ravna oblika, zaobljena konica, dva ravna kraka; termosensitivni material PUR z ali brez DOPLHIN Protect; kateter v setu z dilatatorjem, uvajalno iglo, kalibrirano uvajalno žico, z zaporko za inekcijo in s prekrivno gazo za rane. </t>
  </si>
  <si>
    <t>3.5.</t>
  </si>
  <si>
    <t>3.6.</t>
  </si>
  <si>
    <t>3.7.</t>
  </si>
  <si>
    <t>3.8.</t>
  </si>
  <si>
    <t>Vrednost skupaj SKLOP 3</t>
  </si>
  <si>
    <t>4. sklop - zaprt</t>
  </si>
  <si>
    <t xml:space="preserve">ARTIKLI ZA KONTINUIRANO VENO-VENSKO HEMOFILTRACIJO (CVVH) IN OSTALE MODALITETE CRRT (CVVHDF, CVVHD, SCUF)	</t>
  </si>
  <si>
    <t>4.1.</t>
  </si>
  <si>
    <t xml:space="preserve">Dializator z membrano AN69 ali AN69ST in pripadajočim že montiranim cevjem za CVVH in ostale modalitete (CVVHDF, CVVHD, SCUF); površina memebrane 1,5 m2; steriliziran z etilen oksidom; omogočati morajo pretoke krvi od 50 - 450 ml / min;  kompatibilen z dializnim monitorjem PRISMAFLEX  in PRISMAX (GAMBRO).                         </t>
  </si>
  <si>
    <t>4.2.</t>
  </si>
  <si>
    <t xml:space="preserve">Dializator z membrano AN69 in heparinom za adsorbcijo citokinov, s pripadajočim že montiranim cevjem za CVVH in ostale modalitete (CVVHDF, CVVHD, SCUF); površina memebrane 1,5 m2; steriliziran z etilen oksidom; omogočati morajo pretoke krvi od 50 - 450 ml / min; kompatibilen z dializnim monitorjem PRISMAFLEX  in PRISMAX (GAMBRO).                         </t>
  </si>
  <si>
    <t>4.3.</t>
  </si>
  <si>
    <t xml:space="preserve">Bikarbonatna raztopina v vrečah za CVVH in ostale modalitete (CVVHDF, CVVHD, SCUF); vsebnost 5 litrov z ustrezno sestavo (Na, K=0, Ca, Mg, Cl, bikarbonat in acetat); kompatibilen z dializnim monitorjem PRISMAFLEX in PRISMAX (GAMBRO)                       </t>
  </si>
  <si>
    <t>4.4.</t>
  </si>
  <si>
    <t xml:space="preserve">Bikarbonatna raztopina v vrečah brez kalcija za CVVH in ostale modalitete  (CVVHDF, CVVHD, SCUF); vsebnost 5 litrov z ustrezno sestavo (Na, K, Cl,  Mg 0,5 mmol/l, brez Ca, bikarbonat in acetat); kompatibilen z dializnim monitorjem PRISMAFLEX in PRISMAX (GAMBRO)  </t>
  </si>
  <si>
    <t>4.5.</t>
  </si>
  <si>
    <t xml:space="preserve">Sterilna raztopina v vrečah za citratno antikoagulacijo pri CVVH in ostalih modalitetah (CVVHDF, CVVHD, SCUF); vsebnost 5 litrov z ustrezno sestavo (citrat, citronska kislina, Na, Cl, Na citrat 18 mmol/l); kompatibilen z dializnim monitorjem PRISMAFLEX in PRISMAX (GAMBRO)                                         </t>
  </si>
  <si>
    <t>4.6.</t>
  </si>
  <si>
    <t xml:space="preserve">Bikarbonatna raztopina v vrečah brez kalcija za CVVH in ostale modalitete  (CVVHDF, CVVHD, SCUF); vsebnost 5 litrov z ustrezno sestavo (Na, Cl,  Mg 0,5 mmol/l, bikarbonat in acetat, brez Ca, K=0,); kompatibilen z dializnim monitorjem PRISMAFLEX in PRISMAX  (GAMBRO)  </t>
  </si>
  <si>
    <t>4.7.</t>
  </si>
  <si>
    <t xml:space="preserve">Grelnik  krvi - vrečka za CVVH in ostale modalitete (CVVHDF, CVVHD, SCUF); kompatibilen z dializnim monitorjem  PRISMAX  (GAMBRO) </t>
  </si>
  <si>
    <t>4.8.</t>
  </si>
  <si>
    <t xml:space="preserve">Set za samodejni odtok odpadne tekočine za CVVH in ostale modalitete  (CVVHDF, CVVHD, SCUF); kompatibilen z dializnim monitorjem  PRISMAX  (GAMBRO) </t>
  </si>
  <si>
    <t>Vrednost skupaj SKLOP 4</t>
  </si>
  <si>
    <t xml:space="preserve">5. sklop </t>
  </si>
  <si>
    <t>SET ZA PRIKLJUČITEV/ODKLJUČITEV  NA HEMODIALIZO</t>
  </si>
  <si>
    <t>5.1.</t>
  </si>
  <si>
    <t>Set za priključitev/ odključitev na hemodializi preko atreriovenske fistule</t>
  </si>
  <si>
    <t xml:space="preserve">6. sklop - odprt </t>
  </si>
  <si>
    <t>KONCENTRATI ZA CITRATNO HEMODIALIZO</t>
  </si>
  <si>
    <t>6.1.</t>
  </si>
  <si>
    <r>
      <t xml:space="preserve">Na+	 (mmol/l): 	130-150; </t>
    </r>
    <r>
      <rPr>
        <b/>
        <sz val="11"/>
        <color theme="1"/>
        <rFont val="Arial"/>
        <family val="2"/>
        <charset val="238"/>
      </rPr>
      <t>K+	 mmol/l:	 2</t>
    </r>
    <r>
      <rPr>
        <sz val="11"/>
        <color theme="1"/>
        <rFont val="Arial"/>
        <family val="2"/>
        <charset val="238"/>
      </rPr>
      <t>; Ca	 mmol/l:	 0; Mg2+	 mmol/l:	 0.5; Acetatֿ	 mmol/l:	 3; HC03ֿ 	mmol/l:	 20-40; Glukoza 	g/l:	 1</t>
    </r>
  </si>
  <si>
    <t>6.2.</t>
  </si>
  <si>
    <r>
      <t xml:space="preserve">Na+	 (mmol/l): 	130-150; </t>
    </r>
    <r>
      <rPr>
        <b/>
        <sz val="11"/>
        <color theme="1"/>
        <rFont val="Arial"/>
        <family val="2"/>
        <charset val="238"/>
      </rPr>
      <t>K+	 mmol/l:	 3</t>
    </r>
    <r>
      <rPr>
        <sz val="11"/>
        <color theme="1"/>
        <rFont val="Arial"/>
        <family val="2"/>
        <charset val="238"/>
      </rPr>
      <t>; Ca	 mmol/l:	 0; Mg2+	 mmol/l:	 0.5; Acetatֿ	 mmol/l:	 3; HC03ֿ 	mmol/l:	 20-40; Glukoza 	g/l:	 1</t>
    </r>
  </si>
  <si>
    <t xml:space="preserve">PONUDNIKI PODATE CENE ZA POSAMEZNI ARTIKEL NA ZAHTEVANO ENOTO MERE </t>
  </si>
  <si>
    <t>Datum:</t>
  </si>
  <si>
    <t xml:space="preserve">Dializator s sintetično necelulozno  membrano; visoko prepustni; UF 45 - 70 ml/h/mm Hg; efektivne površine 1,4 do 1,6; </t>
  </si>
  <si>
    <t xml:space="preserve">Dializator s sintetično necelulozno  membrano; visoko prepustni; UF 60 - 100 ml/h/mm Hg; efektivne površine 1,7 do 1,8; </t>
  </si>
  <si>
    <t>Dializator s sintetično necelulozno  membrano; visoko prepustni; UF 70 - 120 ml/h/mm Hg; efektivne površine 1,9 do 2,2;</t>
  </si>
  <si>
    <t xml:space="preserve">Dializator s sintetično necelulozno  membrano; visoko prepustni; UF 80 - 140 ml/h/mm Hg; efektivne površine 2,2 do 2,5; </t>
  </si>
  <si>
    <t xml:space="preserve">Dializator s sintetično necelulozno  membrano, prevlečeno s hidrofilno plastjo; visoko prepustni; UF 45 - 70 ml/h/mm Hg; efektivne površine 1,4 do 1,6; </t>
  </si>
  <si>
    <t>Dializator s sintetično necelulozno  membrano, prevlečeno s hidrofilno plastjo; visoko prepustni; UF 60 - 100 ml/h/mm Hg; efektivne površine 1,7 do 1,8;</t>
  </si>
  <si>
    <t xml:space="preserve">Dializator s sintetično necelulozno  membrano, prevlečeno s hidrofilno plastjo; visoko prepustni; UF 70 - 120 ml/h/mm Hg; efektivne površine 1,9 do 2,2; </t>
  </si>
  <si>
    <t xml:space="preserve">Dvolumenski dializni kateter; F13 ali F13,5; dolžina implanta 25 - 27 cm, ravna oblika, zaobljena konica, dva ravna kraka; termosensitivni material PUR z ali brez DOPLHIN Protect; kateter v setu z dilatatorjem, uvajalno iglo, kalibrirano uvajalno žico, z zaporko za inekcijo in s prekrivno gazo za rane. </t>
  </si>
  <si>
    <t xml:space="preserve">Enolumenski dializni kateter; F8; dolžina implanta 15 - 16 cm, ravna oblika, zaobljena konica,  ravni krak; termosensitivni material PUR; kateter v setu z dilatatorjem, uvajalno iglo, kalibrirano uvajalno žico, z zaporko za inekcijo in s prekrivno gazo za rane. </t>
  </si>
  <si>
    <t xml:space="preserve">Enolumenski dializni kateter; F8; dolžina implanta 19 - 20 cm, ravna oblika, zaobljena konica,  ravni krak; termosensitivni material PUR; kateter v setu z dilatatorjem, uvajalno iglo, kalibrirano uvajalno žico, z zaporko za inekcijo in s prekrivno gazo za rane. </t>
  </si>
  <si>
    <t xml:space="preserve">Enolumenski dializni kateter; F8; dolžina implanta 15 - 16 cm, ravna oblika, zaobljena konica,  ukrivljen krak; termosensitivni material PUR; kateter v setu z dilatatorjem, uvajalno iglo, kalibrirano uvajalno žico, z zaporko za inekcijo in s prekrivno gazo za rane. </t>
  </si>
  <si>
    <t xml:space="preserve">Enolumenski dializni kateter; F8; dolžina implanta 19 - 20 cm, ravna oblika, zaobljena konica,  ukrivljen krak; termosensitivni material PUR; kateter v setu z dilatatorjem, uvajalno iglo, kalibrirano uvajalno žico, z zaporko za inekcijo in s prekrivno gazo za rane. </t>
  </si>
  <si>
    <t>Redčenje 1+44, volumen 4-6L</t>
  </si>
  <si>
    <t>OBR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</si>
</sst>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1">
      <alignment horizontal="left" vertical="center" wrapText="1"/>
    </xf>
    <xf numFmtId="0" fontId="12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7" fillId="0" borderId="1" xfId="0" applyNumberFormat="1" applyFont="1" applyBorder="1"/>
    <xf numFmtId="164" fontId="2" fillId="0" borderId="1" xfId="0" applyNumberFormat="1" applyFont="1" applyBorder="1"/>
    <xf numFmtId="16" fontId="11" fillId="0" borderId="1" xfId="1" applyNumberFormat="1" applyFont="1" applyAlignment="1">
      <alignment horizontal="center" vertical="center" wrapText="1"/>
    </xf>
    <xf numFmtId="0" fontId="11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0" fontId="5" fillId="0" borderId="4" xfId="1" applyFont="1" applyBorder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1" applyFont="1">
      <alignment horizontal="left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Border="1">
      <alignment horizontal="left" vertical="center" wrapText="1"/>
    </xf>
    <xf numFmtId="164" fontId="2" fillId="0" borderId="0" xfId="0" applyNumberFormat="1" applyFont="1"/>
    <xf numFmtId="0" fontId="7" fillId="0" borderId="0" xfId="1" applyFont="1" applyBorder="1">
      <alignment horizontal="left" vertical="center" wrapText="1"/>
    </xf>
    <xf numFmtId="164" fontId="7" fillId="0" borderId="3" xfId="0" applyNumberFormat="1" applyFont="1" applyBorder="1"/>
    <xf numFmtId="16" fontId="11" fillId="0" borderId="0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0" xfId="1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left" wrapText="1"/>
    </xf>
    <xf numFmtId="0" fontId="13" fillId="0" borderId="1" xfId="2" applyFont="1" applyBorder="1"/>
    <xf numFmtId="164" fontId="14" fillId="0" borderId="1" xfId="0" applyNumberFormat="1" applyFont="1" applyBorder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13" fillId="0" borderId="0" xfId="2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0" xfId="1" applyFont="1" applyBorder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1" applyFont="1" applyBorder="1" applyAlignment="1">
      <alignment horizontal="left" vertical="center"/>
    </xf>
    <xf numFmtId="0" fontId="7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" fontId="2" fillId="0" borderId="0" xfId="0" applyNumberFormat="1" applyFont="1"/>
    <xf numFmtId="0" fontId="2" fillId="0" borderId="1" xfId="1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>
      <alignment horizontal="left" vertical="center" wrapText="1"/>
    </xf>
    <xf numFmtId="0" fontId="1" fillId="0" borderId="0" xfId="0" applyFont="1"/>
    <xf numFmtId="0" fontId="2" fillId="0" borderId="4" xfId="1" applyFont="1" applyBorder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 applyAlignment="1">
      <alignment horizontal="center" vertical="center"/>
    </xf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</cellXfs>
  <cellStyles count="3">
    <cellStyle name="JN-tabela" xfId="1" xr:uid="{1074A50A-80E4-44F7-A284-F53F93B1DA26}"/>
    <cellStyle name="Navadno" xfId="0" builtinId="0"/>
    <cellStyle name="Normal 2" xfId="2" xr:uid="{5114D978-F931-4C87-93E7-927188E2D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1D756-B914-491D-8B8B-2195CAA1A3EF}">
  <sheetPr>
    <pageSetUpPr fitToPage="1"/>
  </sheetPr>
  <dimension ref="A1:O67"/>
  <sheetViews>
    <sheetView tabSelected="1" zoomScale="80" zoomScaleNormal="80" workbookViewId="0">
      <selection activeCell="F17" sqref="F17"/>
    </sheetView>
  </sheetViews>
  <sheetFormatPr defaultRowHeight="15" x14ac:dyDescent="0.25"/>
  <cols>
    <col min="1" max="1" width="9.140625" style="1"/>
    <col min="2" max="2" width="18.42578125" style="1" customWidth="1"/>
    <col min="3" max="3" width="77.7109375" style="1" customWidth="1"/>
    <col min="4" max="4" width="55.28515625" style="1" customWidth="1"/>
    <col min="5" max="5" width="11" style="4" customWidth="1"/>
    <col min="6" max="6" width="6.5703125" style="4" customWidth="1"/>
    <col min="7" max="7" width="17.7109375" style="1" customWidth="1"/>
    <col min="8" max="8" width="9.42578125" style="1" customWidth="1"/>
    <col min="9" max="9" width="18.85546875" style="1" customWidth="1"/>
    <col min="10" max="10" width="19.5703125" style="1" customWidth="1"/>
    <col min="11" max="11" width="31.140625" style="1" customWidth="1"/>
    <col min="12" max="12" width="23.7109375" style="4" customWidth="1"/>
    <col min="13" max="13" width="18" style="4" customWidth="1"/>
    <col min="14" max="14" width="13.85546875" style="4" customWidth="1"/>
    <col min="15" max="15" width="29.5703125" style="1" customWidth="1"/>
  </cols>
  <sheetData>
    <row r="1" spans="1:15" x14ac:dyDescent="0.25">
      <c r="B1" s="2" t="s">
        <v>0</v>
      </c>
      <c r="D1" s="3" t="s">
        <v>99</v>
      </c>
    </row>
    <row r="2" spans="1:15" x14ac:dyDescent="0.25">
      <c r="B2" s="2" t="s">
        <v>1</v>
      </c>
    </row>
    <row r="3" spans="1:15" x14ac:dyDescent="0.25">
      <c r="B3" s="2" t="s">
        <v>2</v>
      </c>
    </row>
    <row r="4" spans="1:15" x14ac:dyDescent="0.25">
      <c r="B4" s="5"/>
    </row>
    <row r="5" spans="1:15" x14ac:dyDescent="0.25">
      <c r="B5" s="2" t="s">
        <v>3</v>
      </c>
      <c r="D5" s="3" t="s">
        <v>4</v>
      </c>
    </row>
    <row r="6" spans="1:15" x14ac:dyDescent="0.25">
      <c r="B6" s="2"/>
      <c r="D6" s="3"/>
    </row>
    <row r="7" spans="1:15" x14ac:dyDescent="0.25">
      <c r="B7" s="2"/>
      <c r="D7" s="3"/>
    </row>
    <row r="8" spans="1:15" x14ac:dyDescent="0.25">
      <c r="B8" s="2"/>
      <c r="D8" s="3"/>
    </row>
    <row r="9" spans="1:15" x14ac:dyDescent="0.25">
      <c r="B9" s="2"/>
      <c r="C9" s="6"/>
      <c r="D9" s="6"/>
    </row>
    <row r="10" spans="1:15" x14ac:dyDescent="0.25">
      <c r="B10" s="2"/>
      <c r="C10" s="7"/>
      <c r="D10" s="7"/>
      <c r="H10" s="1" t="s">
        <v>5</v>
      </c>
    </row>
    <row r="11" spans="1:15" ht="15.75" x14ac:dyDescent="0.25">
      <c r="A11" s="3"/>
      <c r="B11" s="3" t="s">
        <v>6</v>
      </c>
      <c r="C11" s="8" t="s">
        <v>7</v>
      </c>
      <c r="D11" s="3"/>
      <c r="E11" s="9"/>
      <c r="F11" s="9"/>
      <c r="G11" s="3"/>
      <c r="H11" s="3"/>
      <c r="I11" s="3"/>
      <c r="J11" s="3"/>
      <c r="K11" s="3"/>
      <c r="L11" s="9"/>
      <c r="M11" s="9"/>
      <c r="N11" s="9"/>
      <c r="O11" s="3"/>
    </row>
    <row r="12" spans="1:15" ht="60.75" thickBot="1" x14ac:dyDescent="0.3">
      <c r="A12" s="4"/>
      <c r="B12" s="52" t="s">
        <v>8</v>
      </c>
      <c r="C12" s="53" t="s">
        <v>9</v>
      </c>
      <c r="D12" s="53" t="s">
        <v>10</v>
      </c>
      <c r="E12" s="54" t="s">
        <v>11</v>
      </c>
      <c r="F12" s="55" t="s">
        <v>12</v>
      </c>
      <c r="G12" s="54" t="s">
        <v>13</v>
      </c>
      <c r="H12" s="54" t="s">
        <v>14</v>
      </c>
      <c r="I12" s="54" t="s">
        <v>15</v>
      </c>
      <c r="J12" s="54" t="s">
        <v>16</v>
      </c>
      <c r="K12" s="54" t="s">
        <v>17</v>
      </c>
      <c r="L12" s="55" t="s">
        <v>18</v>
      </c>
      <c r="M12" s="55" t="s">
        <v>19</v>
      </c>
      <c r="N12" s="55" t="s">
        <v>20</v>
      </c>
      <c r="O12" s="56" t="s">
        <v>21</v>
      </c>
    </row>
    <row r="13" spans="1:15" ht="28.5" x14ac:dyDescent="0.25">
      <c r="B13" s="10" t="s">
        <v>22</v>
      </c>
      <c r="C13" s="61" t="s">
        <v>86</v>
      </c>
      <c r="D13" s="11" t="s">
        <v>23</v>
      </c>
      <c r="E13" s="12">
        <v>500</v>
      </c>
      <c r="F13" s="13" t="s">
        <v>24</v>
      </c>
      <c r="G13" s="14"/>
      <c r="H13" s="14"/>
      <c r="I13" s="15">
        <f t="shared" ref="I13:I19" si="0">G13*E13</f>
        <v>0</v>
      </c>
      <c r="J13" s="15">
        <f t="shared" ref="J13:J19" si="1">I13+(I13*(H13/100))</f>
        <v>0</v>
      </c>
      <c r="K13" s="16"/>
      <c r="L13" s="13"/>
      <c r="M13" s="13"/>
      <c r="N13" s="13"/>
      <c r="O13" s="14"/>
    </row>
    <row r="14" spans="1:15" ht="28.5" x14ac:dyDescent="0.25">
      <c r="B14" s="17" t="s">
        <v>25</v>
      </c>
      <c r="C14" s="61" t="s">
        <v>87</v>
      </c>
      <c r="D14" s="11" t="s">
        <v>26</v>
      </c>
      <c r="E14" s="13">
        <v>2000</v>
      </c>
      <c r="F14" s="13" t="s">
        <v>24</v>
      </c>
      <c r="G14" s="14"/>
      <c r="H14" s="14"/>
      <c r="I14" s="15">
        <f t="shared" si="0"/>
        <v>0</v>
      </c>
      <c r="J14" s="15">
        <f t="shared" si="1"/>
        <v>0</v>
      </c>
      <c r="K14" s="16"/>
      <c r="L14" s="13"/>
      <c r="M14" s="13"/>
      <c r="N14" s="13"/>
      <c r="O14" s="14"/>
    </row>
    <row r="15" spans="1:15" ht="28.5" x14ac:dyDescent="0.25">
      <c r="B15" s="18" t="s">
        <v>27</v>
      </c>
      <c r="C15" s="61" t="s">
        <v>88</v>
      </c>
      <c r="D15" s="11" t="s">
        <v>26</v>
      </c>
      <c r="E15" s="13">
        <v>2700</v>
      </c>
      <c r="F15" s="13" t="s">
        <v>24</v>
      </c>
      <c r="G15" s="14"/>
      <c r="H15" s="14"/>
      <c r="I15" s="15">
        <f t="shared" si="0"/>
        <v>0</v>
      </c>
      <c r="J15" s="15">
        <f t="shared" si="1"/>
        <v>0</v>
      </c>
      <c r="K15" s="16"/>
      <c r="L15" s="13"/>
      <c r="M15" s="13"/>
      <c r="N15" s="13"/>
      <c r="O15" s="14"/>
    </row>
    <row r="16" spans="1:15" ht="28.5" x14ac:dyDescent="0.25">
      <c r="B16" s="18" t="s">
        <v>28</v>
      </c>
      <c r="C16" s="61" t="s">
        <v>89</v>
      </c>
      <c r="D16" s="11" t="s">
        <v>26</v>
      </c>
      <c r="E16" s="13">
        <v>200</v>
      </c>
      <c r="F16" s="13" t="s">
        <v>24</v>
      </c>
      <c r="G16" s="14"/>
      <c r="H16" s="14"/>
      <c r="I16" s="15">
        <f t="shared" si="0"/>
        <v>0</v>
      </c>
      <c r="J16" s="15">
        <f t="shared" si="1"/>
        <v>0</v>
      </c>
      <c r="K16" s="16"/>
      <c r="L16" s="13"/>
      <c r="M16" s="13"/>
      <c r="N16" s="13"/>
      <c r="O16" s="14"/>
    </row>
    <row r="17" spans="1:15" ht="28.5" x14ac:dyDescent="0.25">
      <c r="B17" s="18" t="s">
        <v>29</v>
      </c>
      <c r="C17" s="61" t="s">
        <v>90</v>
      </c>
      <c r="D17" s="11" t="s">
        <v>26</v>
      </c>
      <c r="E17" s="13">
        <v>200</v>
      </c>
      <c r="F17" s="13" t="s">
        <v>24</v>
      </c>
      <c r="G17" s="14"/>
      <c r="H17" s="14"/>
      <c r="I17" s="15">
        <f t="shared" si="0"/>
        <v>0</v>
      </c>
      <c r="J17" s="15">
        <f t="shared" si="1"/>
        <v>0</v>
      </c>
      <c r="K17" s="16"/>
      <c r="L17" s="13"/>
      <c r="M17" s="13"/>
      <c r="N17" s="13"/>
      <c r="O17" s="14"/>
    </row>
    <row r="18" spans="1:15" ht="28.5" x14ac:dyDescent="0.25">
      <c r="B18" s="19" t="s">
        <v>30</v>
      </c>
      <c r="C18" s="63" t="s">
        <v>91</v>
      </c>
      <c r="D18" s="11" t="s">
        <v>26</v>
      </c>
      <c r="E18" s="13">
        <v>200</v>
      </c>
      <c r="F18" s="13" t="s">
        <v>24</v>
      </c>
      <c r="G18" s="14"/>
      <c r="H18" s="14"/>
      <c r="I18" s="15">
        <f t="shared" si="0"/>
        <v>0</v>
      </c>
      <c r="J18" s="15">
        <f t="shared" si="1"/>
        <v>0</v>
      </c>
      <c r="K18" s="16"/>
      <c r="L18" s="13"/>
      <c r="M18" s="13"/>
      <c r="N18" s="13"/>
      <c r="O18" s="14"/>
    </row>
    <row r="19" spans="1:15" ht="28.5" x14ac:dyDescent="0.25">
      <c r="B19" s="19" t="s">
        <v>31</v>
      </c>
      <c r="C19" s="63" t="s">
        <v>92</v>
      </c>
      <c r="D19" s="11" t="s">
        <v>26</v>
      </c>
      <c r="E19" s="13">
        <v>200</v>
      </c>
      <c r="F19" s="13" t="s">
        <v>24</v>
      </c>
      <c r="G19" s="14"/>
      <c r="H19" s="14"/>
      <c r="I19" s="15">
        <f t="shared" si="0"/>
        <v>0</v>
      </c>
      <c r="J19" s="15">
        <f t="shared" si="1"/>
        <v>0</v>
      </c>
      <c r="K19" s="16"/>
      <c r="L19" s="13"/>
      <c r="M19" s="13"/>
      <c r="N19" s="13"/>
      <c r="O19" s="14"/>
    </row>
    <row r="21" spans="1:15" ht="15.75" x14ac:dyDescent="0.25">
      <c r="A21" s="3"/>
      <c r="B21" s="3" t="s">
        <v>32</v>
      </c>
      <c r="C21" s="8" t="s">
        <v>33</v>
      </c>
      <c r="E21" s="9"/>
      <c r="F21" s="9"/>
      <c r="G21" s="3"/>
      <c r="H21" s="3"/>
      <c r="I21" s="3"/>
      <c r="J21" s="3"/>
      <c r="K21" s="3"/>
      <c r="L21" s="9"/>
      <c r="M21" s="9"/>
      <c r="N21" s="9"/>
      <c r="O21" s="3"/>
    </row>
    <row r="22" spans="1:15" ht="45" x14ac:dyDescent="0.25">
      <c r="A22" s="4"/>
      <c r="B22" s="53" t="s">
        <v>8</v>
      </c>
      <c r="C22" s="53" t="s">
        <v>34</v>
      </c>
      <c r="D22" s="53"/>
      <c r="E22" s="54" t="s">
        <v>35</v>
      </c>
      <c r="F22" s="54" t="s">
        <v>12</v>
      </c>
      <c r="G22" s="54" t="s">
        <v>13</v>
      </c>
      <c r="H22" s="54" t="s">
        <v>14</v>
      </c>
      <c r="I22" s="54" t="s">
        <v>15</v>
      </c>
      <c r="J22" s="54" t="s">
        <v>16</v>
      </c>
      <c r="K22" s="54" t="s">
        <v>17</v>
      </c>
      <c r="L22" s="55" t="s">
        <v>18</v>
      </c>
      <c r="M22" s="55" t="s">
        <v>19</v>
      </c>
      <c r="N22" s="57" t="s">
        <v>20</v>
      </c>
      <c r="O22" s="56" t="s">
        <v>21</v>
      </c>
    </row>
    <row r="23" spans="1:15" ht="28.5" x14ac:dyDescent="0.25">
      <c r="B23" s="18" t="s">
        <v>36</v>
      </c>
      <c r="C23" s="20" t="s">
        <v>37</v>
      </c>
      <c r="D23" s="11"/>
      <c r="E23" s="13">
        <v>7000</v>
      </c>
      <c r="F23" s="13" t="s">
        <v>24</v>
      </c>
      <c r="G23" s="14"/>
      <c r="H23" s="14"/>
      <c r="I23" s="16">
        <f>G23*E23</f>
        <v>0</v>
      </c>
      <c r="J23" s="16">
        <f>I23+(I23*(H23/100))</f>
        <v>0</v>
      </c>
      <c r="K23" s="16"/>
      <c r="L23" s="13"/>
      <c r="M23" s="13"/>
      <c r="N23" s="21"/>
      <c r="O23" s="14"/>
    </row>
    <row r="24" spans="1:15" ht="28.5" x14ac:dyDescent="0.25">
      <c r="B24" s="18" t="s">
        <v>38</v>
      </c>
      <c r="C24" s="22" t="s">
        <v>39</v>
      </c>
      <c r="D24" s="11"/>
      <c r="E24" s="13">
        <v>3000</v>
      </c>
      <c r="F24" s="13" t="s">
        <v>24</v>
      </c>
      <c r="G24" s="14"/>
      <c r="H24" s="14"/>
      <c r="I24" s="16">
        <f>G24*E24</f>
        <v>0</v>
      </c>
      <c r="J24" s="16">
        <f>I24+(I24*(H24/100))</f>
        <v>0</v>
      </c>
      <c r="K24" s="16"/>
      <c r="L24" s="13"/>
      <c r="M24" s="13"/>
      <c r="N24" s="21"/>
      <c r="O24" s="14"/>
    </row>
    <row r="25" spans="1:15" x14ac:dyDescent="0.25">
      <c r="B25" s="23"/>
      <c r="C25" s="24"/>
      <c r="D25" s="24"/>
      <c r="F25" s="64" t="s">
        <v>40</v>
      </c>
      <c r="G25" s="65"/>
      <c r="H25" s="66"/>
      <c r="I25" s="15">
        <f>SUM(I23:I24)</f>
        <v>0</v>
      </c>
      <c r="J25" s="15">
        <f>SUM(J23:J24)</f>
        <v>0</v>
      </c>
      <c r="K25" s="25"/>
    </row>
    <row r="27" spans="1:15" ht="15.75" x14ac:dyDescent="0.25">
      <c r="A27" s="3"/>
      <c r="B27" s="3" t="s">
        <v>41</v>
      </c>
      <c r="C27" s="8" t="s">
        <v>42</v>
      </c>
      <c r="D27" s="3"/>
      <c r="E27" s="9"/>
      <c r="F27" s="9"/>
      <c r="G27" s="3"/>
      <c r="H27" s="3"/>
      <c r="I27" s="3"/>
      <c r="J27" s="3"/>
      <c r="K27" s="3"/>
      <c r="L27" s="9"/>
      <c r="M27" s="9"/>
      <c r="N27" s="9"/>
      <c r="O27" s="3"/>
    </row>
    <row r="28" spans="1:15" ht="45" x14ac:dyDescent="0.25">
      <c r="A28" s="4"/>
      <c r="B28" s="53" t="s">
        <v>8</v>
      </c>
      <c r="C28" s="53" t="s">
        <v>34</v>
      </c>
      <c r="D28" s="53"/>
      <c r="E28" s="54" t="s">
        <v>35</v>
      </c>
      <c r="F28" s="54" t="s">
        <v>12</v>
      </c>
      <c r="G28" s="54" t="s">
        <v>13</v>
      </c>
      <c r="H28" s="54" t="s">
        <v>14</v>
      </c>
      <c r="I28" s="54" t="s">
        <v>15</v>
      </c>
      <c r="J28" s="54" t="s">
        <v>16</v>
      </c>
      <c r="K28" s="54" t="s">
        <v>17</v>
      </c>
      <c r="L28" s="55" t="s">
        <v>18</v>
      </c>
      <c r="M28" s="55" t="s">
        <v>19</v>
      </c>
      <c r="N28" s="57" t="s">
        <v>20</v>
      </c>
      <c r="O28" s="56" t="s">
        <v>21</v>
      </c>
    </row>
    <row r="29" spans="1:15" ht="57" x14ac:dyDescent="0.25">
      <c r="B29" s="18" t="s">
        <v>43</v>
      </c>
      <c r="C29" s="61" t="s">
        <v>44</v>
      </c>
      <c r="D29" s="11"/>
      <c r="E29" s="13">
        <v>10</v>
      </c>
      <c r="F29" s="13" t="s">
        <v>24</v>
      </c>
      <c r="G29" s="14"/>
      <c r="H29" s="14"/>
      <c r="I29" s="16">
        <f>G29*E29</f>
        <v>0</v>
      </c>
      <c r="J29" s="16">
        <f>I29+(I29*(H29/100))</f>
        <v>0</v>
      </c>
      <c r="K29" s="16"/>
      <c r="L29" s="13"/>
      <c r="M29" s="13"/>
      <c r="N29" s="21"/>
      <c r="O29" s="14"/>
    </row>
    <row r="30" spans="1:15" ht="57" x14ac:dyDescent="0.25">
      <c r="B30" s="18" t="s">
        <v>45</v>
      </c>
      <c r="C30" s="61" t="s">
        <v>93</v>
      </c>
      <c r="D30" s="11"/>
      <c r="E30" s="13">
        <v>20</v>
      </c>
      <c r="F30" s="13" t="s">
        <v>24</v>
      </c>
      <c r="G30" s="14"/>
      <c r="H30" s="14"/>
      <c r="I30" s="16">
        <f t="shared" ref="I30:I36" si="2">G30*E30</f>
        <v>0</v>
      </c>
      <c r="J30" s="16">
        <f t="shared" ref="J30:J36" si="3">I30+(I30*(H30/100))</f>
        <v>0</v>
      </c>
      <c r="K30" s="16"/>
      <c r="L30" s="13"/>
      <c r="M30" s="13"/>
      <c r="N30" s="21"/>
      <c r="O30" s="14"/>
    </row>
    <row r="31" spans="1:15" ht="57" x14ac:dyDescent="0.25">
      <c r="B31" s="18" t="s">
        <v>46</v>
      </c>
      <c r="C31" s="61" t="s">
        <v>47</v>
      </c>
      <c r="D31" s="11"/>
      <c r="E31" s="13">
        <v>10</v>
      </c>
      <c r="F31" s="13" t="s">
        <v>24</v>
      </c>
      <c r="G31" s="14"/>
      <c r="H31" s="14"/>
      <c r="I31" s="16">
        <f t="shared" si="2"/>
        <v>0</v>
      </c>
      <c r="J31" s="16">
        <f t="shared" si="3"/>
        <v>0</v>
      </c>
      <c r="K31" s="16"/>
      <c r="L31" s="13"/>
      <c r="M31" s="13"/>
      <c r="N31" s="21"/>
      <c r="O31" s="14"/>
    </row>
    <row r="32" spans="1:15" ht="57" x14ac:dyDescent="0.25">
      <c r="B32" s="18" t="s">
        <v>48</v>
      </c>
      <c r="C32" s="61" t="s">
        <v>49</v>
      </c>
      <c r="D32" s="11"/>
      <c r="E32" s="12">
        <v>10</v>
      </c>
      <c r="F32" s="13" t="s">
        <v>24</v>
      </c>
      <c r="G32" s="14"/>
      <c r="H32" s="14"/>
      <c r="I32" s="16">
        <f t="shared" si="2"/>
        <v>0</v>
      </c>
      <c r="J32" s="16">
        <f t="shared" si="3"/>
        <v>0</v>
      </c>
      <c r="K32" s="16"/>
      <c r="L32" s="13"/>
      <c r="M32" s="13"/>
      <c r="N32" s="21"/>
      <c r="O32" s="14"/>
    </row>
    <row r="33" spans="1:15" ht="57" x14ac:dyDescent="0.25">
      <c r="B33" s="18" t="s">
        <v>50</v>
      </c>
      <c r="C33" s="61" t="s">
        <v>94</v>
      </c>
      <c r="D33" s="11"/>
      <c r="E33" s="12">
        <v>10</v>
      </c>
      <c r="F33" s="13" t="s">
        <v>24</v>
      </c>
      <c r="G33" s="14"/>
      <c r="H33" s="14"/>
      <c r="I33" s="16">
        <f t="shared" si="2"/>
        <v>0</v>
      </c>
      <c r="J33" s="16">
        <f t="shared" si="3"/>
        <v>0</v>
      </c>
      <c r="K33" s="16"/>
      <c r="L33" s="13"/>
      <c r="M33" s="13"/>
      <c r="N33" s="21"/>
      <c r="O33" s="14"/>
    </row>
    <row r="34" spans="1:15" ht="57" x14ac:dyDescent="0.25">
      <c r="B34" s="17" t="s">
        <v>51</v>
      </c>
      <c r="C34" s="61" t="s">
        <v>95</v>
      </c>
      <c r="D34" s="11"/>
      <c r="E34" s="12">
        <v>20</v>
      </c>
      <c r="F34" s="13" t="s">
        <v>24</v>
      </c>
      <c r="G34" s="14"/>
      <c r="H34" s="14"/>
      <c r="I34" s="16">
        <f t="shared" si="2"/>
        <v>0</v>
      </c>
      <c r="J34" s="16">
        <f t="shared" si="3"/>
        <v>0</v>
      </c>
      <c r="K34" s="16"/>
      <c r="L34" s="13"/>
      <c r="M34" s="13"/>
      <c r="N34" s="13"/>
      <c r="O34" s="14"/>
    </row>
    <row r="35" spans="1:15" ht="57" x14ac:dyDescent="0.25">
      <c r="B35" s="17" t="s">
        <v>52</v>
      </c>
      <c r="C35" s="61" t="s">
        <v>96</v>
      </c>
      <c r="D35" s="11"/>
      <c r="E35" s="12">
        <v>30</v>
      </c>
      <c r="F35" s="13" t="s">
        <v>24</v>
      </c>
      <c r="G35" s="14"/>
      <c r="H35" s="14"/>
      <c r="I35" s="16">
        <f t="shared" si="2"/>
        <v>0</v>
      </c>
      <c r="J35" s="16">
        <f t="shared" si="3"/>
        <v>0</v>
      </c>
      <c r="K35" s="16"/>
      <c r="L35" s="13"/>
      <c r="M35" s="13"/>
      <c r="N35" s="13"/>
      <c r="O35" s="14"/>
    </row>
    <row r="36" spans="1:15" ht="57" x14ac:dyDescent="0.25">
      <c r="B36" s="18" t="s">
        <v>53</v>
      </c>
      <c r="C36" s="61" t="s">
        <v>97</v>
      </c>
      <c r="D36" s="11"/>
      <c r="E36" s="12">
        <v>10</v>
      </c>
      <c r="F36" s="13" t="s">
        <v>24</v>
      </c>
      <c r="G36" s="14"/>
      <c r="H36" s="14"/>
      <c r="I36" s="16">
        <f t="shared" si="2"/>
        <v>0</v>
      </c>
      <c r="J36" s="16">
        <f t="shared" si="3"/>
        <v>0</v>
      </c>
      <c r="K36" s="16"/>
      <c r="L36" s="13"/>
      <c r="M36" s="13"/>
      <c r="N36" s="13"/>
      <c r="O36" s="14"/>
    </row>
    <row r="37" spans="1:15" x14ac:dyDescent="0.25">
      <c r="B37" s="23"/>
      <c r="C37" s="26"/>
      <c r="D37" s="24"/>
      <c r="F37" s="67" t="s">
        <v>54</v>
      </c>
      <c r="G37" s="68"/>
      <c r="H37" s="69"/>
      <c r="I37" s="27">
        <f>SUM(I29:I32)</f>
        <v>0</v>
      </c>
      <c r="J37" s="27">
        <f>SUM(J29:J32)</f>
        <v>0</v>
      </c>
      <c r="K37" s="25"/>
    </row>
    <row r="40" spans="1:15" x14ac:dyDescent="0.25">
      <c r="B40" s="3" t="s">
        <v>55</v>
      </c>
      <c r="C40" s="3" t="s">
        <v>56</v>
      </c>
    </row>
    <row r="41" spans="1:15" ht="45" x14ac:dyDescent="0.25">
      <c r="A41" s="4"/>
      <c r="B41" s="53" t="s">
        <v>8</v>
      </c>
      <c r="C41" s="53" t="s">
        <v>34</v>
      </c>
      <c r="D41" s="53"/>
      <c r="E41" s="54" t="s">
        <v>35</v>
      </c>
      <c r="F41" s="54" t="s">
        <v>12</v>
      </c>
      <c r="G41" s="54" t="s">
        <v>13</v>
      </c>
      <c r="H41" s="54" t="s">
        <v>14</v>
      </c>
      <c r="I41" s="54" t="s">
        <v>15</v>
      </c>
      <c r="J41" s="54" t="s">
        <v>16</v>
      </c>
      <c r="K41" s="54" t="s">
        <v>17</v>
      </c>
      <c r="L41" s="55" t="s">
        <v>18</v>
      </c>
      <c r="M41" s="55" t="s">
        <v>19</v>
      </c>
      <c r="N41" s="57" t="s">
        <v>20</v>
      </c>
      <c r="O41" s="56" t="s">
        <v>21</v>
      </c>
    </row>
    <row r="42" spans="1:15" ht="72" x14ac:dyDescent="0.25">
      <c r="A42" s="58"/>
      <c r="B42" s="59" t="s">
        <v>57</v>
      </c>
      <c r="C42" s="60" t="s">
        <v>58</v>
      </c>
      <c r="D42" s="61"/>
      <c r="E42" s="13">
        <v>20</v>
      </c>
      <c r="F42" s="13" t="s">
        <v>24</v>
      </c>
      <c r="G42" s="14"/>
      <c r="H42" s="14"/>
      <c r="I42" s="16">
        <f>G42*E42</f>
        <v>0</v>
      </c>
      <c r="J42" s="16">
        <f t="shared" ref="J42:J49" si="4">I42+(I42*(H42/100))</f>
        <v>0</v>
      </c>
      <c r="K42" s="16"/>
      <c r="L42" s="13"/>
      <c r="M42" s="13"/>
      <c r="N42" s="21"/>
      <c r="O42" s="14"/>
    </row>
    <row r="43" spans="1:15" ht="72" x14ac:dyDescent="0.25">
      <c r="B43" s="59" t="s">
        <v>59</v>
      </c>
      <c r="C43" s="60" t="s">
        <v>60</v>
      </c>
      <c r="D43" s="61"/>
      <c r="E43" s="13">
        <v>4</v>
      </c>
      <c r="F43" s="13" t="s">
        <v>24</v>
      </c>
      <c r="G43" s="14"/>
      <c r="H43" s="14"/>
      <c r="I43" s="16">
        <f t="shared" ref="I43:I49" si="5">G43*E43</f>
        <v>0</v>
      </c>
      <c r="J43" s="16">
        <f t="shared" si="4"/>
        <v>0</v>
      </c>
      <c r="K43" s="16"/>
      <c r="L43" s="13"/>
      <c r="M43" s="13"/>
      <c r="N43" s="21"/>
      <c r="O43" s="14"/>
    </row>
    <row r="44" spans="1:15" ht="57.75" x14ac:dyDescent="0.25">
      <c r="B44" s="59" t="s">
        <v>61</v>
      </c>
      <c r="C44" s="60" t="s">
        <v>62</v>
      </c>
      <c r="D44" s="61"/>
      <c r="E44" s="13">
        <v>150</v>
      </c>
      <c r="F44" s="13" t="s">
        <v>24</v>
      </c>
      <c r="G44" s="14"/>
      <c r="H44" s="14"/>
      <c r="I44" s="16">
        <f t="shared" si="5"/>
        <v>0</v>
      </c>
      <c r="J44" s="16">
        <f t="shared" si="4"/>
        <v>0</v>
      </c>
      <c r="K44" s="16"/>
      <c r="L44" s="13"/>
      <c r="M44" s="13"/>
      <c r="N44" s="21"/>
      <c r="O44" s="14"/>
    </row>
    <row r="45" spans="1:15" ht="57.75" x14ac:dyDescent="0.25">
      <c r="B45" s="59" t="s">
        <v>63</v>
      </c>
      <c r="C45" s="60" t="s">
        <v>64</v>
      </c>
      <c r="D45" s="61"/>
      <c r="E45" s="13">
        <v>200</v>
      </c>
      <c r="F45" s="13" t="s">
        <v>24</v>
      </c>
      <c r="G45" s="14"/>
      <c r="H45" s="14"/>
      <c r="I45" s="16">
        <f t="shared" si="5"/>
        <v>0</v>
      </c>
      <c r="J45" s="16">
        <f t="shared" si="4"/>
        <v>0</v>
      </c>
      <c r="K45" s="16"/>
      <c r="L45" s="13"/>
      <c r="M45" s="13"/>
      <c r="N45" s="21"/>
      <c r="O45" s="14"/>
    </row>
    <row r="46" spans="1:15" ht="57.75" x14ac:dyDescent="0.25">
      <c r="B46" s="59" t="s">
        <v>65</v>
      </c>
      <c r="C46" s="60" t="s">
        <v>66</v>
      </c>
      <c r="D46" s="61"/>
      <c r="E46" s="13">
        <v>150</v>
      </c>
      <c r="F46" s="13" t="s">
        <v>24</v>
      </c>
      <c r="G46" s="14"/>
      <c r="H46" s="14"/>
      <c r="I46" s="16">
        <f t="shared" si="5"/>
        <v>0</v>
      </c>
      <c r="J46" s="16">
        <f t="shared" si="4"/>
        <v>0</v>
      </c>
      <c r="K46" s="16"/>
      <c r="L46" s="13"/>
      <c r="M46" s="13"/>
      <c r="N46" s="21"/>
      <c r="O46" s="14"/>
    </row>
    <row r="47" spans="1:15" ht="57.75" x14ac:dyDescent="0.25">
      <c r="B47" s="59" t="s">
        <v>67</v>
      </c>
      <c r="C47" s="60" t="s">
        <v>68</v>
      </c>
      <c r="D47" s="61"/>
      <c r="E47" s="13">
        <v>50</v>
      </c>
      <c r="F47" s="13" t="s">
        <v>24</v>
      </c>
      <c r="G47" s="14"/>
      <c r="H47" s="14"/>
      <c r="I47" s="16">
        <f t="shared" si="5"/>
        <v>0</v>
      </c>
      <c r="J47" s="16">
        <f t="shared" si="4"/>
        <v>0</v>
      </c>
      <c r="K47" s="16"/>
      <c r="L47" s="13"/>
      <c r="M47" s="13"/>
      <c r="N47" s="21"/>
      <c r="O47" s="14"/>
    </row>
    <row r="48" spans="1:15" ht="29.25" x14ac:dyDescent="0.25">
      <c r="B48" s="59" t="s">
        <v>69</v>
      </c>
      <c r="C48" s="60" t="s">
        <v>70</v>
      </c>
      <c r="D48" s="61"/>
      <c r="E48" s="13">
        <v>24</v>
      </c>
      <c r="F48" s="13" t="s">
        <v>24</v>
      </c>
      <c r="G48" s="14"/>
      <c r="H48" s="14"/>
      <c r="I48" s="16">
        <f t="shared" si="5"/>
        <v>0</v>
      </c>
      <c r="J48" s="16">
        <f t="shared" si="4"/>
        <v>0</v>
      </c>
      <c r="K48" s="16"/>
      <c r="L48" s="13"/>
      <c r="M48" s="13"/>
      <c r="N48" s="21"/>
      <c r="O48" s="14"/>
    </row>
    <row r="49" spans="1:15" ht="43.5" x14ac:dyDescent="0.25">
      <c r="B49" s="59" t="s">
        <v>71</v>
      </c>
      <c r="C49" s="60" t="s">
        <v>72</v>
      </c>
      <c r="D49" s="61"/>
      <c r="E49" s="13">
        <v>24</v>
      </c>
      <c r="F49" s="13" t="s">
        <v>24</v>
      </c>
      <c r="G49" s="14"/>
      <c r="H49" s="14"/>
      <c r="I49" s="16">
        <f t="shared" si="5"/>
        <v>0</v>
      </c>
      <c r="J49" s="16">
        <f t="shared" si="4"/>
        <v>0</v>
      </c>
      <c r="K49" s="25"/>
    </row>
    <row r="50" spans="1:15" x14ac:dyDescent="0.25">
      <c r="B50" s="28"/>
      <c r="C50" s="24"/>
      <c r="D50" s="24"/>
      <c r="F50" s="70" t="s">
        <v>73</v>
      </c>
      <c r="G50" s="71"/>
      <c r="H50" s="71"/>
      <c r="I50" s="15">
        <f>SUM(I42:I49)</f>
        <v>0</v>
      </c>
      <c r="J50" s="15">
        <f>SUM(J42:J49)</f>
        <v>0</v>
      </c>
      <c r="K50" s="25"/>
    </row>
    <row r="52" spans="1:15" x14ac:dyDescent="0.25">
      <c r="A52" s="3"/>
      <c r="B52" s="30" t="s">
        <v>74</v>
      </c>
      <c r="C52" s="62" t="s">
        <v>75</v>
      </c>
      <c r="D52" s="3"/>
      <c r="E52" s="9"/>
      <c r="F52" s="9"/>
      <c r="G52" s="3"/>
      <c r="H52" s="3"/>
      <c r="I52" s="3"/>
      <c r="J52" s="3"/>
      <c r="K52" s="3"/>
      <c r="L52" s="9"/>
      <c r="M52" s="9"/>
      <c r="N52" s="9"/>
      <c r="O52" s="3"/>
    </row>
    <row r="53" spans="1:15" ht="45" x14ac:dyDescent="0.25">
      <c r="A53" s="4"/>
      <c r="B53" s="53" t="s">
        <v>8</v>
      </c>
      <c r="C53" s="53" t="s">
        <v>34</v>
      </c>
      <c r="D53" s="53"/>
      <c r="E53" s="54" t="s">
        <v>35</v>
      </c>
      <c r="F53" s="54" t="s">
        <v>12</v>
      </c>
      <c r="G53" s="54" t="s">
        <v>13</v>
      </c>
      <c r="H53" s="54" t="s">
        <v>14</v>
      </c>
      <c r="I53" s="54" t="s">
        <v>15</v>
      </c>
      <c r="J53" s="54" t="s">
        <v>16</v>
      </c>
      <c r="K53" s="54" t="s">
        <v>17</v>
      </c>
      <c r="L53" s="55" t="s">
        <v>18</v>
      </c>
      <c r="M53" s="55" t="s">
        <v>19</v>
      </c>
      <c r="N53" s="57" t="s">
        <v>20</v>
      </c>
      <c r="O53" s="56" t="s">
        <v>21</v>
      </c>
    </row>
    <row r="54" spans="1:15" ht="19.5" customHeight="1" x14ac:dyDescent="0.25">
      <c r="B54" s="31" t="s">
        <v>76</v>
      </c>
      <c r="C54" s="32" t="s">
        <v>77</v>
      </c>
      <c r="D54" s="33"/>
      <c r="E54" s="13">
        <v>4000</v>
      </c>
      <c r="F54" s="12" t="s">
        <v>24</v>
      </c>
      <c r="G54" s="29"/>
      <c r="H54" s="29"/>
      <c r="I54" s="34">
        <f t="shared" ref="I54" si="6">G54*E54</f>
        <v>0</v>
      </c>
      <c r="J54" s="34">
        <f t="shared" ref="J54" si="7">I54+(I54*(H54/100))</f>
        <v>0</v>
      </c>
      <c r="K54" s="16"/>
      <c r="L54" s="13"/>
      <c r="M54" s="13"/>
      <c r="N54" s="21"/>
      <c r="O54" s="14"/>
    </row>
    <row r="55" spans="1:15" x14ac:dyDescent="0.25">
      <c r="B55" s="35"/>
      <c r="C55" s="36"/>
      <c r="D55" s="37"/>
      <c r="F55" s="38"/>
      <c r="G55" s="7"/>
      <c r="H55" s="7"/>
      <c r="I55" s="39"/>
      <c r="J55" s="39"/>
      <c r="K55" s="25"/>
    </row>
    <row r="56" spans="1:15" x14ac:dyDescent="0.25">
      <c r="A56" s="3"/>
      <c r="B56" s="30" t="s">
        <v>78</v>
      </c>
      <c r="C56" s="62" t="s">
        <v>79</v>
      </c>
      <c r="D56" s="3"/>
      <c r="E56" s="9"/>
      <c r="F56" s="9"/>
      <c r="G56" s="3"/>
      <c r="H56" s="3"/>
      <c r="I56" s="3"/>
      <c r="J56" s="3"/>
      <c r="K56" s="3"/>
      <c r="L56" s="9"/>
      <c r="M56" s="9"/>
      <c r="N56" s="9"/>
      <c r="O56" s="3"/>
    </row>
    <row r="57" spans="1:15" ht="45" x14ac:dyDescent="0.25">
      <c r="A57" s="4"/>
      <c r="B57" s="53" t="s">
        <v>8</v>
      </c>
      <c r="C57" s="53" t="s">
        <v>34</v>
      </c>
      <c r="D57" s="53"/>
      <c r="E57" s="54" t="s">
        <v>35</v>
      </c>
      <c r="F57" s="54" t="s">
        <v>12</v>
      </c>
      <c r="G57" s="54" t="s">
        <v>13</v>
      </c>
      <c r="H57" s="54" t="s">
        <v>14</v>
      </c>
      <c r="I57" s="54" t="s">
        <v>15</v>
      </c>
      <c r="J57" s="54" t="s">
        <v>16</v>
      </c>
      <c r="K57" s="54" t="s">
        <v>17</v>
      </c>
      <c r="L57" s="55" t="s">
        <v>18</v>
      </c>
      <c r="M57" s="55" t="s">
        <v>19</v>
      </c>
      <c r="N57" s="57" t="s">
        <v>20</v>
      </c>
      <c r="O57" s="56" t="s">
        <v>21</v>
      </c>
    </row>
    <row r="58" spans="1:15" x14ac:dyDescent="0.25">
      <c r="A58" s="3"/>
      <c r="B58" s="40"/>
      <c r="C58" s="41" t="s">
        <v>98</v>
      </c>
      <c r="D58" s="42"/>
      <c r="E58" s="43"/>
      <c r="F58" s="43"/>
      <c r="G58" s="42"/>
      <c r="H58" s="42"/>
      <c r="I58" s="42"/>
      <c r="J58" s="42"/>
      <c r="K58" s="42"/>
      <c r="L58" s="43"/>
      <c r="M58" s="43"/>
      <c r="N58" s="44"/>
      <c r="O58" s="42"/>
    </row>
    <row r="59" spans="1:15" ht="29.25" x14ac:dyDescent="0.25">
      <c r="A59" s="3"/>
      <c r="B59" s="45" t="s">
        <v>80</v>
      </c>
      <c r="C59" s="46" t="s">
        <v>81</v>
      </c>
      <c r="D59" s="42"/>
      <c r="E59" s="13">
        <v>100</v>
      </c>
      <c r="F59" s="12" t="s">
        <v>24</v>
      </c>
      <c r="G59" s="42"/>
      <c r="H59" s="42"/>
      <c r="I59" s="34">
        <f t="shared" ref="I59:I60" si="8">G59*E59</f>
        <v>0</v>
      </c>
      <c r="J59" s="34">
        <f t="shared" ref="J59:J60" si="9">I59+(I59*(H59/100))</f>
        <v>0</v>
      </c>
      <c r="K59" s="42"/>
      <c r="L59" s="43"/>
      <c r="M59" s="43"/>
      <c r="N59" s="44"/>
      <c r="O59" s="42"/>
    </row>
    <row r="60" spans="1:15" ht="29.25" x14ac:dyDescent="0.25">
      <c r="B60" s="47" t="s">
        <v>82</v>
      </c>
      <c r="C60" s="46" t="s">
        <v>83</v>
      </c>
      <c r="D60" s="33"/>
      <c r="E60" s="13">
        <v>100</v>
      </c>
      <c r="F60" s="12" t="s">
        <v>24</v>
      </c>
      <c r="G60" s="29"/>
      <c r="H60" s="29"/>
      <c r="I60" s="34">
        <f t="shared" si="8"/>
        <v>0</v>
      </c>
      <c r="J60" s="34">
        <f t="shared" si="9"/>
        <v>0</v>
      </c>
      <c r="K60" s="16"/>
      <c r="L60" s="13"/>
      <c r="M60" s="13"/>
      <c r="N60" s="21"/>
      <c r="O60" s="14"/>
    </row>
    <row r="61" spans="1:15" x14ac:dyDescent="0.25">
      <c r="B61" s="48"/>
      <c r="D61" s="37"/>
    </row>
    <row r="62" spans="1:15" x14ac:dyDescent="0.25">
      <c r="B62" s="48"/>
      <c r="D62" s="37"/>
    </row>
    <row r="63" spans="1:15" x14ac:dyDescent="0.25">
      <c r="D63" s="37"/>
    </row>
    <row r="64" spans="1:15" x14ac:dyDescent="0.25">
      <c r="B64" s="49" t="s">
        <v>84</v>
      </c>
    </row>
    <row r="65" spans="1:15" x14ac:dyDescent="0.25">
      <c r="C65" s="50"/>
    </row>
    <row r="66" spans="1:15" x14ac:dyDescent="0.25">
      <c r="C66" s="50"/>
    </row>
    <row r="67" spans="1:15" x14ac:dyDescent="0.25">
      <c r="A67" s="5"/>
      <c r="B67" s="5" t="s">
        <v>85</v>
      </c>
      <c r="C67" s="5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</sheetData>
  <protectedRanges>
    <protectedRange password="C0D6" sqref="D39:F41 C42:F43 D21:D38 D1:F19 B1:C41 B50:C57 B61:C61 C58:C60 B62:F65454 E20:F38 D44:F61" name="Obseg1"/>
    <protectedRange password="C0D6" sqref="B42:B49" name="Obseg1_4"/>
    <protectedRange password="C0D6" sqref="C44:C49" name="Obseg1_5"/>
  </protectedRanges>
  <mergeCells count="3">
    <mergeCell ref="F25:H25"/>
    <mergeCell ref="F37:H37"/>
    <mergeCell ref="F50:H50"/>
  </mergeCells>
  <pageMargins left="0.70866141732283472" right="0.70866141732283472" top="0.74803149606299213" bottom="0.74803149606299213" header="0.31496062992125984" footer="0.31496062992125984"/>
  <pageSetup paperSize="9" scale="3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SBJ</dc:creator>
  <cp:lastModifiedBy>Office SBJ</cp:lastModifiedBy>
  <cp:lastPrinted>2026-06-23T06:47:53Z</cp:lastPrinted>
  <dcterms:created xsi:type="dcterms:W3CDTF">2026-03-10T09:20:26Z</dcterms:created>
  <dcterms:modified xsi:type="dcterms:W3CDTF">2026-06-23T06:47:56Z</dcterms:modified>
</cp:coreProperties>
</file>